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A9CFD5AC-A2B0-421F-AF19-E05C28E96725}" xr6:coauthVersionLast="47" xr6:coauthVersionMax="47" xr10:uidLastSave="{7B956C72-60BC-4CE2-94F7-3408DF25AE0A}"/>
  <bookViews>
    <workbookView xWindow="-120" yWindow="-120" windowWidth="29040" windowHeight="15720" xr2:uid="{F50EBDA9-D3C2-4A16-A62E-8F1E62F34F40}"/>
  </bookViews>
  <sheets>
    <sheet name="Chris Wal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<sst xmlns="http://schemas.openxmlformats.org/spreadsheetml/2006/main" count="381" uniqueCount="201">
  <si>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</si>
  <si>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</si>
  <si>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</si>
  <si>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</si>
  <si>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</si>
  <si>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</si>
  <si>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</si>
  <si>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</si>
  <si>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</si>
  <si>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</si>
  <si>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</si>
  <si>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</si>
  <si>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</si>
  <si>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</si>
  <si>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</si>
  <si>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</si>
  <si>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</si>
  <si>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</si>
  <si>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</si>
  <si>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</si>
  <si>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</si>
  <si>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</si>
  <si>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</si>
  <si>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</si>
  <si>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</si>
  <si>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</si>
  <si>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</si>
  <si>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</si>
  <si>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</si>
  <si>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</si>
  <si>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</si>
  <si>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</si>
  <si>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</si>
  <si>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</si>
  <si>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</si>
  <si>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</si>
  <si>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</si>
  <si>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</si>
  <si>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</si>
  <si>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</si>
  <si>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</si>
  <si>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</si>
  <si>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</si>
  <si>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</si>
  <si>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</si>
  <si>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</si>
  <si>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</si>
  <si>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</si>
  <si>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</si>
  <si>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</si>
  <si>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</si>
  <si>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</si>
  <si>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</si>
  <si>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</si>
  <si>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</si>
  <si>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</si>
  <si>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</si>
  <si>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</si>
  <si>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</si>
  <si>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</si>
  <si>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</si>
  <si>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</si>
  <si>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</si>
  <si>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</si>
  <si>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</si>
  <si>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</si>
  <si>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</si>
  <si>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</si>
  <si>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</si>
  <si>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</si>
  <si>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</si>
  <si>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</si>
  <si>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</si>
  <si>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</si>
  <si>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</si>
  <si>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</si>
  <si>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</si>
  <si>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</si>
  <si>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</si>
  <si>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</si>
  <si>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</si>
  <si>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</si>
  <si>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</si>
  <si>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</si>
  <si>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</si>
  <si>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</si>
  <si>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</si>
  <si>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</si>
  <si>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</si>
  <si>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</si>
  <si>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</si>
  <si>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</si>
  <si>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</si>
  <si>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</si>
  <si>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</si>
  <si>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</si>
  <si>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</si>
  <si>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</si>
  <si>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</si>
  <si>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</si>
  <si>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</si>
  <si>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</si>
  <si>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</si>
  <si>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</si>
  <si>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</si>
  <si>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</si>
  <si>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</si>
  <si>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</si>
  <si>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</si>
  <si>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</si>
  <si>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</si>
  <si>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</si>
  <si>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</si>
  <si>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</si>
  <si>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</si>
  <si>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</si>
  <si>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</si>
  <si>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</si>
  <si>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</si>
  <si>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</si>
  <si>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</si>
  <si>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</si>
  <si>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</si>
  <si>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</si>
  <si>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</si>
  <si>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</si>
  <si>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</si>
  <si>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</si>
  <si>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</si>
  <si>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</si>
  <si>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</si>
  <si>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</si>
  <si>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</si>
  <si>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</si>
  <si>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</si>
  <si>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</si>
  <si>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</si>
  <si>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</si>
  <si>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</si>
  <si>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</si>
  <si>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</si>
  <si>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</si>
  <si>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</si>
  <si>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</si>
  <si>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</si>
  <si>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</si>
  <si>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</si>
  <si>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</si>
  <si>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</si>
  <si>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</si>
  <si>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</si>
  <si>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</si>
  <si>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</si>
  <si>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</si>
  <si>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</si>
  <si>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</si>
  <si>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</si>
  <si>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</si>
  <si>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</si>
  <si>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</si>
  <si>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</si>
  <si>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</si>
  <si>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</si>
  <si>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</si>
  <si>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</si>
  <si>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</si>
  <si>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</si>
  <si>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</si>
  <si>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</si>
  <si>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</si>
  <si>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</si>
  <si>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</si>
  <si>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</si>
  <si>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</si>
  <si>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</si>
  <si>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</si>
  <si>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</si>
  <si>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Ellsworth Medal</t>
  </si>
  <si>
    <t>Chris Walton</t>
  </si>
  <si>
    <t>AotT</t>
  </si>
  <si>
    <t>Nicholas Kunz, CSA</t>
  </si>
  <si>
    <t>Chris Walton, USA</t>
  </si>
  <si>
    <t>WDS Gettysburg</t>
  </si>
  <si>
    <t>WDS Vicksburg</t>
  </si>
  <si>
    <t>.</t>
  </si>
  <si>
    <t>Ian Saunders, CSA</t>
  </si>
  <si>
    <t>Things Heat Up2 /16</t>
  </si>
  <si>
    <t>Carley Coma, CSA</t>
  </si>
  <si>
    <t>WDS Antietam</t>
  </si>
  <si>
    <t>Sergio Porres, CSA</t>
  </si>
  <si>
    <t>TS Gettysburg</t>
  </si>
  <si>
    <t>Bryan McDonald, CSA</t>
  </si>
  <si>
    <t>WDS Chickamauga</t>
  </si>
  <si>
    <t>Lt. Col.</t>
  </si>
  <si>
    <t>002: 1BR_Bull Run (Historical) [45 Turns]</t>
  </si>
  <si>
    <t>01h_a: 27th Chickasaw Bayou [16 Turns]</t>
  </si>
  <si>
    <t>!historical 1.1.2 Oak Hill - July 1st – Gettysburg [6 Turns]</t>
  </si>
  <si>
    <t>!historical 1. Gettysburg - July 1 - 3 1863 [156 Turns]</t>
  </si>
  <si>
    <t>014: 2BR_2nd Bull Run (Historical) [81 Turns]</t>
  </si>
  <si>
    <t>09: Culp’s Hill, Bloody Hill [20 Turns]</t>
  </si>
  <si>
    <t>107: spr_On to Nashville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</si>
</sst>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178</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1</v>
      </c>
      <c r="E6" s="23">
        <f t="shared" ref="E6:H6" si="0">E10+E14+E18+E22</f>
        <v>2</v>
      </c>
      <c r="F6" s="23">
        <f t="shared" si="0"/>
        <v>1</v>
      </c>
      <c r="G6" s="23">
        <f t="shared" si="0"/>
        <v>0</v>
      </c>
      <c r="H6" s="23">
        <f t="shared" si="0"/>
        <v>3</v>
      </c>
      <c r="I6" s="56">
        <f>SUM(D6:H6)</f>
        <v>7</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2</v>
      </c>
      <c r="W6" s="74" t="s">
        <v>118</v>
      </c>
      <c r="X6" s="75"/>
      <c r="Y6" s="26">
        <f>COUNTIFS('DOR Games'!G2:G4994,"TS Antietam")</f>
        <v>0</v>
      </c>
      <c r="Z6" s="74" t="s">
        <v>119</v>
      </c>
      <c r="AA6" s="75"/>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5</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193</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2</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119.46000000000001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4" t="s">
        <v>124</v>
      </c>
      <c r="U9" s="75"/>
      <c r="V9" s="26">
        <f>COUNTIFS('DOR Games'!G2:G4996,"WDS Chickamauga")</f>
        <v>1</v>
      </c>
      <c r="W9" s="74" t="s">
        <v>128</v>
      </c>
      <c r="X9" s="75"/>
      <c r="Y9" s="26">
        <f>COUNTIFS('DOR Games'!G2:G4996,"TS Gettysburg")</f>
        <v>1</v>
      </c>
      <c r="Z9" s="74" t="s">
        <v>125</v>
      </c>
      <c r="AA9" s="75"/>
      <c r="AB9" s="26">
        <f>COUNTIFS('DOR Games'!$G:$G,"War Between The States (WBTS)")</f>
        <v>0</v>
      </c>
    </row>
    <row r="10" spans="1:28" x14ac:dyDescent="0.25">
      <c r="A10" s="56" t="s">
        <v>93</v>
      </c>
      <c r="B10" s="57">
        <f>'OBD File'!D3</f>
        <v>109.46000000000001</v>
      </c>
      <c r="C10" s="2"/>
      <c r="D10" s="23">
        <f>'DOR Games'!BH4</f>
        <v>1</v>
      </c>
      <c r="E10" s="23">
        <f>'DOR Games'!BI4</f>
        <v>2</v>
      </c>
      <c r="F10" s="23">
        <f>'DOR Games'!BJ4</f>
        <v>1</v>
      </c>
      <c r="G10" s="23">
        <f>'DOR Games'!BK4</f>
        <v>0</v>
      </c>
      <c r="H10" s="23">
        <f>'DOR Games'!BL4</f>
        <v>3</v>
      </c>
      <c r="I10" s="56">
        <f>SUM(D10:H10)</f>
        <v>7</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8</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231</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56</v>
      </c>
      <c r="S21" s="2"/>
      <c r="T21" s="74" t="s">
        <v>148</v>
      </c>
      <c r="U21" s="75"/>
      <c r="V21" s="26">
        <f>COUNTIFS('DOR Games'!G2:G5007,"WDS Vicksburg")</f>
        <v>1</v>
      </c>
      <c r="W21" s="2"/>
      <c r="X21" s="2"/>
      <c r="Y21" s="2"/>
      <c r="Z21" s="76" t="s">
        <v>110</v>
      </c>
      <c r="AA21" s="77"/>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332</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316</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0</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16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41.5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101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22806</v>
      </c>
      <c r="B3" s="16">
        <f>'DOR Games'!B2</f>
        <v>45180</v>
      </c>
      <c r="C3" s="35">
        <f>'DOR Games'!AH2</f>
        <v>30</v>
      </c>
      <c r="D3" s="36">
        <f>SUM($C$3:$C$5000)</f>
        <v>109.46000000000001</v>
      </c>
      <c r="F3" s="16">
        <v>45717</v>
      </c>
      <c r="G3" s="21" t="s">
        <v>177</v>
      </c>
      <c r="H3" s="21">
        <v>10</v>
      </c>
      <c r="I3" s="36">
        <f>SUM(H3:H5000)</f>
        <v>10</v>
      </c>
      <c r="K3" s="93">
        <f>D3</f>
        <v>109.46000000000001</v>
      </c>
      <c r="L3" s="94"/>
      <c r="M3" s="93">
        <f>I3</f>
        <v>10</v>
      </c>
      <c r="N3" s="94"/>
    </row>
    <row r="4" spans="1:14" x14ac:dyDescent="0.25">
      <c r="A4" s="101">
        <f>'DOR Games'!A3</f>
        <v>22807</v>
      </c>
      <c r="B4" s="16">
        <f>'DOR Games'!B3</f>
        <v>45180</v>
      </c>
      <c r="C4" s="35">
        <f>'DOR Games'!AH3</f>
        <v>1.32</v>
      </c>
      <c r="F4" s="16"/>
      <c r="G4" s="21"/>
      <c r="H4" s="21"/>
      <c r="L4" s="82" t="s">
        <v>97</v>
      </c>
      <c r="M4" s="83"/>
    </row>
    <row r="5" spans="1:14" x14ac:dyDescent="0.25">
      <c r="A5" s="101">
        <f>'DOR Games'!A4</f>
        <v>22829</v>
      </c>
      <c r="B5" s="16">
        <f>'DOR Games'!B4</f>
        <v>45198</v>
      </c>
      <c r="C5" s="35">
        <f>'DOR Games'!AH4</f>
        <v>3.52</v>
      </c>
      <c r="F5" s="16"/>
      <c r="G5" s="21"/>
      <c r="H5" s="21"/>
      <c r="L5" s="84">
        <f>SUM(K3+M3)</f>
        <v>119.46000000000001</v>
      </c>
      <c r="M5" s="85"/>
    </row>
    <row r="6" spans="1:14" x14ac:dyDescent="0.25">
      <c r="A6" s="101">
        <f>'DOR Games'!A5</f>
        <v>22911</v>
      </c>
      <c r="B6" s="16">
        <f>'DOR Games'!B5</f>
        <v>45288</v>
      </c>
      <c r="C6" s="35">
        <f>'DOR Games'!AH5</f>
        <v>27.06</v>
      </c>
      <c r="F6" s="16"/>
      <c r="G6" s="21"/>
      <c r="H6" s="21"/>
      <c r="L6" s="86"/>
      <c r="M6" s="87"/>
    </row>
    <row r="7" spans="1:14" x14ac:dyDescent="0.25">
      <c r="A7" s="101">
        <f>'DOR Games'!A6</f>
        <v>22913</v>
      </c>
      <c r="B7" s="16">
        <f>'DOR Games'!B6</f>
        <v>45288</v>
      </c>
      <c r="C7" s="35">
        <f>'DOR Games'!AH6</f>
        <v>17.5</v>
      </c>
      <c r="F7" s="16"/>
      <c r="G7" s="21"/>
      <c r="H7" s="21"/>
    </row>
    <row r="8" spans="1:14" x14ac:dyDescent="0.25">
      <c r="A8" s="101">
        <f>'DOR Games'!A7</f>
        <v>22968</v>
      </c>
      <c r="B8" s="16">
        <f>'DOR Games'!B7</f>
        <v>45344</v>
      </c>
      <c r="C8" s="35">
        <f>'DOR Games'!AH7</f>
        <v>5.16</v>
      </c>
      <c r="F8" s="16"/>
      <c r="G8" s="21"/>
      <c r="H8" s="21"/>
    </row>
    <row r="9" spans="1:14" x14ac:dyDescent="0.25">
      <c r="A9" s="101">
        <f>'DOR Games'!A8</f>
        <v>23162</v>
      </c>
      <c r="B9" s="16">
        <f>'DOR Games'!B8</f>
        <v>45611</v>
      </c>
      <c r="C9" s="35">
        <f>'DOR Games'!AH8</f>
        <v>12.2</v>
      </c>
      <c r="F9" s="16"/>
      <c r="G9" s="21"/>
      <c r="H9" s="21"/>
    </row>
    <row r="10" spans="1:14" x14ac:dyDescent="0.25">
      <c r="A10" s="101">
        <f>'DOR Games'!A9</f>
        <v>23300</v>
      </c>
      <c r="B10" s="16">
        <f>'DOR Games'!B9</f>
        <v>45717</v>
      </c>
      <c r="C10" s="35">
        <f>'DOR Games'!AH9</f>
        <v>12.7</v>
      </c>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3.855468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 Walton'!A1</f>
        <v>Chris Walton</v>
      </c>
      <c r="BH1" s="14" t="s">
        <v>11</v>
      </c>
      <c r="BI1" s="14" t="s">
        <v>12</v>
      </c>
      <c r="BJ1" s="14" t="s">
        <v>5</v>
      </c>
      <c r="BK1" s="14" t="s">
        <v>14</v>
      </c>
      <c r="BL1" s="14" t="s">
        <v>15</v>
      </c>
    </row>
    <row r="2" spans="1:75" x14ac:dyDescent="0.25">
      <c r="A2" s="98">
        <v>22806</v>
      </c>
      <c r="B2" s="16">
        <v>45180</v>
      </c>
      <c r="C2" t="s">
        <v>63</v>
      </c>
      <c r="D2" t="s">
        <v>180</v>
      </c>
      <c r="E2" t="s">
        <v>64</v>
      </c>
      <c r="F2" t="s">
        <v>181</v>
      </c>
      <c r="G2" t="s">
        <v>183</v>
      </c>
      <c r="H2" s="48" t="s">
        <v>195</v>
      </c>
      <c r="I2" t="s">
        <v>65</v>
      </c>
      <c r="J2" s="14">
        <v>16</v>
      </c>
      <c r="K2" s="14" t="s">
        <v>184</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3</v>
      </c>
      <c r="BN2">
        <f>SUM(BH4:BL4)</f>
        <v>7</v>
      </c>
      <c r="BO2" t="s">
        <v>67</v>
      </c>
    </row>
    <row r="3" spans="1:75" x14ac:dyDescent="0.25">
      <c r="A3" s="98">
        <v>22807</v>
      </c>
      <c r="B3" s="16">
        <v>45180</v>
      </c>
      <c r="C3" t="s">
        <v>63</v>
      </c>
      <c r="D3" t="s">
        <v>180</v>
      </c>
      <c r="E3" t="s">
        <v>64</v>
      </c>
      <c r="F3" t="s">
        <v>181</v>
      </c>
      <c r="G3" t="s">
        <v>182</v>
      </c>
      <c r="H3" s="99" t="s">
        <v>196</v>
      </c>
      <c r="I3" t="s">
        <v>69</v>
      </c>
      <c r="J3" s="14">
        <v>6</v>
      </c>
      <c r="K3" s="14" t="s">
        <v>63</v>
      </c>
      <c r="L3" t="s">
        <v>3</v>
      </c>
      <c r="M3" s="14">
        <v>2.6799999999999997</v>
      </c>
      <c r="N3" s="14">
        <v>1.32</v>
      </c>
      <c r="P3" s="21"/>
      <c r="AH3" s="17">
        <f t="shared" ref="AH3:AH66" si="16">SUM(AI3:AZ3)</f>
        <v>1.32</v>
      </c>
      <c r="AI3" s="18">
        <f>SUMIFS(M3,D3,"*"&amp;$BB$1&amp;"*")</f>
        <v>0</v>
      </c>
      <c r="AJ3" s="18">
        <f>SUMIFS(N3,F3,"*"&amp;$BB$1&amp;"*")</f>
        <v>1.32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101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98">
        <v>22829</v>
      </c>
      <c r="B4" s="16">
        <v>45198</v>
      </c>
      <c r="C4" t="s">
        <v>63</v>
      </c>
      <c r="D4" t="s">
        <v>185</v>
      </c>
      <c r="E4" t="s">
        <v>64</v>
      </c>
      <c r="F4" t="s">
        <v>181</v>
      </c>
      <c r="G4" t="s">
        <v>182</v>
      </c>
      <c r="H4" s="48" t="s">
        <v>186</v>
      </c>
      <c r="I4" t="s">
        <v>69</v>
      </c>
      <c r="J4" s="14">
        <v>16</v>
      </c>
      <c r="K4" s="14" t="s">
        <v>63</v>
      </c>
      <c r="L4" t="s">
        <v>3</v>
      </c>
      <c r="M4" s="14">
        <v>5.48</v>
      </c>
      <c r="N4" s="14">
        <v>3.52</v>
      </c>
      <c r="P4" s="21"/>
      <c r="AH4" s="17">
        <f t="shared" si="16"/>
        <v>3.52</v>
      </c>
      <c r="AI4" s="18">
        <f>SUMIFS(M4,D4,"*"&amp;$BB$1&amp;"*")</f>
        <v>0</v>
      </c>
      <c r="AJ4" s="18">
        <f>SUMIFS(N4,F4,"*"&amp;$BB$1&amp;"*")</f>
        <v>3.52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101</v>
      </c>
      <c r="BH4" s="14">
        <f>SUM(BH2:BH3)</f>
        <v>1</v>
      </c>
      <c r="BI4" s="14">
        <f>SUM(BI2:BI3)</f>
        <v>2</v>
      </c>
      <c r="BJ4" s="14">
        <f>SUM(BJ2:BJ3)</f>
        <v>1</v>
      </c>
      <c r="BK4" s="14">
        <f>SUM(BK2:BK3)</f>
        <v>0</v>
      </c>
      <c r="BL4" s="14">
        <f>SUM(BL2:BL3)</f>
        <v>3</v>
      </c>
    </row>
    <row r="5" spans="1:75" x14ac:dyDescent="0.25">
      <c r="A5" s="98">
        <v>22911</v>
      </c>
      <c r="B5" s="16">
        <v>45288</v>
      </c>
      <c r="C5" t="s">
        <v>63</v>
      </c>
      <c r="D5" t="s">
        <v>187</v>
      </c>
      <c r="E5" t="s">
        <v>64</v>
      </c>
      <c r="F5" t="s">
        <v>181</v>
      </c>
      <c r="G5" t="s">
        <v>182</v>
      </c>
      <c r="H5" s="48" t="s">
        <v>197</v>
      </c>
      <c r="I5" t="s">
        <v>69</v>
      </c>
      <c r="J5" s="14">
        <v>123</v>
      </c>
      <c r="K5" s="14" t="s">
        <v>63</v>
      </c>
      <c r="L5" t="s">
        <v>3</v>
      </c>
      <c r="M5" s="14">
        <v>35.44</v>
      </c>
      <c r="N5" s="14">
        <v>27.06</v>
      </c>
      <c r="P5" s="21"/>
      <c r="AH5" s="17">
        <f t="shared" si="16"/>
        <v>27.06</v>
      </c>
      <c r="AI5" s="18">
        <f>SUMIFS(M5,D5,"*"&amp;$BB$1&amp;"*")</f>
        <v>0</v>
      </c>
      <c r="AJ5" s="18">
        <f>SUMIFS(N5,F5,"*"&amp;$BB$1&amp;"*")</f>
        <v>27.06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22913</v>
      </c>
      <c r="B6" s="16">
        <v>45288</v>
      </c>
      <c r="C6" t="s">
        <v>63</v>
      </c>
      <c r="D6" t="s">
        <v>187</v>
      </c>
      <c r="E6" t="s">
        <v>64</v>
      </c>
      <c r="F6" t="s">
        <v>181</v>
      </c>
      <c r="G6" t="s">
        <v>188</v>
      </c>
      <c r="H6" s="48" t="s">
        <v>198</v>
      </c>
      <c r="I6" t="s">
        <v>69</v>
      </c>
      <c r="J6" s="14">
        <v>70</v>
      </c>
      <c r="K6" s="14" t="s">
        <v>184</v>
      </c>
      <c r="L6" t="s">
        <v>5</v>
      </c>
      <c r="M6" s="14">
        <v>17.5</v>
      </c>
      <c r="N6" s="14">
        <v>17.5</v>
      </c>
      <c r="P6" s="21"/>
      <c r="AH6" s="17">
        <f t="shared" si="16"/>
        <v>17.5</v>
      </c>
      <c r="AI6" s="18">
        <f>SUMIFS(M6,D6,"*"&amp;$BB$1&amp;"*")</f>
        <v>0</v>
      </c>
      <c r="AJ6" s="18">
        <f>SUMIFS(N6,F6,"*"&amp;$BB$1&amp;"*")</f>
        <v>17.5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22968</v>
      </c>
      <c r="B7" s="16">
        <v>45344</v>
      </c>
      <c r="C7" t="s">
        <v>63</v>
      </c>
      <c r="D7" t="s">
        <v>189</v>
      </c>
      <c r="E7" t="s">
        <v>64</v>
      </c>
      <c r="F7" t="s">
        <v>181</v>
      </c>
      <c r="G7" t="s">
        <v>190</v>
      </c>
      <c r="H7" s="99" t="s">
        <v>199</v>
      </c>
      <c r="I7" t="s">
        <v>69</v>
      </c>
      <c r="J7" s="14">
        <v>16</v>
      </c>
      <c r="K7" s="14" t="s">
        <v>64</v>
      </c>
      <c r="L7" t="s">
        <v>4</v>
      </c>
      <c r="M7" s="14">
        <v>3.84</v>
      </c>
      <c r="N7" s="14">
        <v>5.16</v>
      </c>
      <c r="P7" s="21"/>
      <c r="AH7" s="17">
        <f t="shared" si="16"/>
        <v>5.16</v>
      </c>
      <c r="AI7" s="18">
        <f>SUMIFS(M7,D7,"*"&amp;$BB$1&amp;"*")</f>
        <v>0</v>
      </c>
      <c r="AJ7" s="18">
        <f>SUMIFS(N7,F7,"*"&amp;$BB$1&amp;"*")</f>
        <v>5.16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23162</v>
      </c>
      <c r="B8" s="16">
        <v>45611</v>
      </c>
      <c r="C8" t="s">
        <v>63</v>
      </c>
      <c r="D8" t="s">
        <v>191</v>
      </c>
      <c r="E8" t="s">
        <v>64</v>
      </c>
      <c r="F8" t="s">
        <v>181</v>
      </c>
      <c r="G8" t="s">
        <v>192</v>
      </c>
      <c r="H8" s="99" t="s">
        <v>200</v>
      </c>
      <c r="I8" t="s">
        <v>69</v>
      </c>
      <c r="J8" s="14">
        <v>40</v>
      </c>
      <c r="K8" s="14" t="s">
        <v>64</v>
      </c>
      <c r="L8" t="s">
        <v>3</v>
      </c>
      <c r="M8" s="14">
        <v>8.8000000000000007</v>
      </c>
      <c r="N8" s="14">
        <v>12.2</v>
      </c>
      <c r="P8" s="21"/>
      <c r="AH8" s="17">
        <f t="shared" si="16"/>
        <v>12.2</v>
      </c>
      <c r="AI8" s="18">
        <f>SUMIFS(M8,D8,"*"&amp;$BB$1&amp;"*")</f>
        <v>0</v>
      </c>
      <c r="AJ8" s="18">
        <f>SUMIFS(N8,F8,"*"&amp;$BB$1&amp;"*")</f>
        <v>12.2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23300</v>
      </c>
      <c r="B9" s="16">
        <v>45717</v>
      </c>
      <c r="C9" t="s">
        <v>63</v>
      </c>
      <c r="D9" t="s">
        <v>191</v>
      </c>
      <c r="E9" t="s">
        <v>64</v>
      </c>
      <c r="F9" t="s">
        <v>181</v>
      </c>
      <c r="G9" t="s">
        <v>188</v>
      </c>
      <c r="H9" s="48" t="s">
        <v>194</v>
      </c>
      <c r="I9" t="s">
        <v>69</v>
      </c>
      <c r="J9" s="14">
        <v>45</v>
      </c>
      <c r="K9" s="14" t="s">
        <v>64</v>
      </c>
      <c r="L9" t="s">
        <v>4</v>
      </c>
      <c r="M9" s="14">
        <v>10.8</v>
      </c>
      <c r="N9" s="14">
        <v>12.7</v>
      </c>
      <c r="P9" s="21"/>
      <c r="AH9" s="17">
        <f t="shared" si="16"/>
        <v>12.7</v>
      </c>
      <c r="AI9" s="18">
        <f>SUMIFS(M9,D9,"*"&amp;$BB$1&amp;"*")</f>
        <v>0</v>
      </c>
      <c r="AJ9" s="18">
        <f>SUMIFS(N9,F9,"*"&amp;$BB$1&amp;"*")</f>
        <v>12.7</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0"/>
      <c r="B10" s="21"/>
      <c r="H10" s="48"/>
      <c r="P10" s="21"/>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c r="B11" s="21"/>
      <c r="H11" s="48"/>
      <c r="P11" s="21"/>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316</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16</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332</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4" priority="21" operator="greaterThan">
      <formula>0</formula>
    </cfRule>
  </conditionalFormatting>
  <conditionalFormatting sqref="B2:G8">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H4">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P11">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10:A11 D9:G11">
    <cfRule type="containsText" dxfId="5" priority="3" operator="containsText" text=", USA">
      <formula>NOT(ISERROR(SEARCH(", USA",A9)))</formula>
    </cfRule>
    <cfRule type="containsText" dxfId="4" priority="4" operator="containsText" text=", CSA">
      <formula>NOT(ISERROR(SEARCH(", CSA",A9)))</formula>
    </cfRule>
  </conditionalFormatting>
  <conditionalFormatting sqref="B9:C11">
    <cfRule type="containsText" dxfId="3" priority="5" operator="containsText" text=", USA">
      <formula>NOT(ISERROR(SEARCH(", USA",B9)))</formula>
    </cfRule>
    <cfRule type="containsText" dxfId="2" priority="6" operator="containsText" text=", CSA">
      <formula>NOT(ISERROR(SEARCH(", CSA",B9)))</formula>
    </cfRule>
  </conditionalFormatting>
  <conditionalFormatting sqref="H9">
    <cfRule type="containsText" dxfId="1" priority="1" operator="containsText" text=", USA">
      <formula>NOT(ISERROR(SEARCH(", USA",H9)))</formula>
    </cfRule>
    <cfRule type="containsText" dxfId="0" priority="2" operator="containsText" text=", CSA">
      <formula>NOT(ISERROR(SEARCH(", CSA",H9)))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Walton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2025-04-20T19:32:24Z</dcterms:modified>
</cp:coreProperties>
</file>